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680" windowWidth="15480" windowHeight="5790"/>
  </bookViews>
  <sheets>
    <sheet name="Sheet1" sheetId="22" r:id="rId1"/>
  </sheets>
  <calcPr calcId="145621"/>
</workbook>
</file>

<file path=xl/calcChain.xml><?xml version="1.0" encoding="utf-8"?>
<calcChain xmlns="http://schemas.openxmlformats.org/spreadsheetml/2006/main">
  <c r="G67" i="22" l="1"/>
  <c r="F67" i="22"/>
  <c r="E68" i="22"/>
  <c r="E69" i="22"/>
  <c r="E70" i="22"/>
  <c r="E71" i="22"/>
  <c r="E72" i="22"/>
  <c r="E73" i="22"/>
  <c r="E74" i="22"/>
  <c r="E75" i="22"/>
  <c r="E76" i="22"/>
  <c r="E77" i="22"/>
  <c r="E50" i="22"/>
  <c r="E51" i="22"/>
  <c r="E52" i="22"/>
  <c r="E53" i="22"/>
  <c r="E54" i="22"/>
  <c r="E55" i="22"/>
  <c r="E56" i="22"/>
  <c r="E57" i="22"/>
  <c r="E58" i="22"/>
  <c r="E59" i="22"/>
  <c r="E60" i="22"/>
  <c r="E61" i="22"/>
  <c r="E62" i="22"/>
  <c r="E63" i="22"/>
  <c r="E64" i="22"/>
  <c r="E65" i="22"/>
  <c r="E66" i="22"/>
  <c r="E45" i="22"/>
  <c r="E46" i="22"/>
  <c r="E47" i="22"/>
  <c r="E48" i="22"/>
  <c r="E44" i="22"/>
  <c r="D43" i="22"/>
  <c r="E42" i="22"/>
  <c r="E40" i="22"/>
  <c r="E30" i="22"/>
  <c r="E31" i="22"/>
  <c r="E32" i="22"/>
  <c r="E33" i="22"/>
  <c r="E34" i="22"/>
  <c r="E35" i="22"/>
  <c r="E36" i="22"/>
  <c r="E37" i="22"/>
  <c r="E38" i="22"/>
  <c r="E29" i="22"/>
  <c r="D28" i="22"/>
  <c r="E17" i="22"/>
  <c r="E18" i="22"/>
  <c r="E19" i="22"/>
  <c r="E20" i="22"/>
  <c r="E21" i="22"/>
  <c r="E22" i="22"/>
  <c r="E23" i="22"/>
  <c r="E24" i="22"/>
  <c r="E25" i="22"/>
  <c r="E26" i="22"/>
  <c r="E27" i="22"/>
  <c r="E16" i="22"/>
  <c r="E28" i="22" l="1"/>
  <c r="C28" i="22"/>
  <c r="D67" i="22"/>
  <c r="C67" i="22"/>
  <c r="D49" i="22"/>
  <c r="C49" i="22"/>
  <c r="C43" i="22"/>
  <c r="E43" i="22" s="1"/>
  <c r="C15" i="22"/>
  <c r="E67" i="22" l="1"/>
  <c r="E49" i="22"/>
  <c r="I78" i="22"/>
  <c r="C41" i="22"/>
  <c r="G41" i="22"/>
  <c r="F41" i="22"/>
  <c r="D41" i="22"/>
  <c r="E41" i="22" s="1"/>
  <c r="G39" i="22"/>
  <c r="F39" i="22"/>
  <c r="D39" i="22"/>
  <c r="G28" i="22"/>
  <c r="F28" i="22"/>
  <c r="D15" i="22"/>
  <c r="D78" i="22" l="1"/>
  <c r="E15" i="22"/>
  <c r="C39" i="22"/>
  <c r="C78" i="22" s="1"/>
  <c r="E39" i="22" l="1"/>
  <c r="E78" i="22"/>
</calcChain>
</file>

<file path=xl/sharedStrings.xml><?xml version="1.0" encoding="utf-8"?>
<sst xmlns="http://schemas.openxmlformats.org/spreadsheetml/2006/main" count="118" uniqueCount="85">
  <si>
    <t>Penyusunan Buku Data Perkembangan Penanaman Modal Sumatera Barat</t>
  </si>
  <si>
    <t>Gelar Potensi dan Temu Usaha</t>
  </si>
  <si>
    <t>Pengawasan Pelaksanaan Penanaman Modal</t>
  </si>
  <si>
    <t>Penyediaan Jasa Komunikasi, Sumber Daya Air dan Listrik</t>
  </si>
  <si>
    <t>Penyediaan Alat Tulis Kantor</t>
  </si>
  <si>
    <t>Penyediaan Barang Cetakan dan Penggandaan</t>
  </si>
  <si>
    <t>Penyediaan Makanan dan Minuman</t>
  </si>
  <si>
    <t>Penatausahaan Keuangan SKPD</t>
  </si>
  <si>
    <t xml:space="preserve"> </t>
  </si>
  <si>
    <t>JUMLAH</t>
  </si>
  <si>
    <t>No</t>
  </si>
  <si>
    <t>Program/ Kegiatan</t>
  </si>
  <si>
    <t>%</t>
  </si>
  <si>
    <t>Pagu dana</t>
  </si>
  <si>
    <t>Monitoring dan Evaluasi Program dan Kegiatan SKPD</t>
  </si>
  <si>
    <t>Koordinasi Promosi dan Misi Investasi</t>
  </si>
  <si>
    <t>Provinsi Sumatera Barat</t>
  </si>
  <si>
    <t xml:space="preserve"> Kepala DPM &amp; PTSP  </t>
  </si>
  <si>
    <t>MASWAR DEDI, A.P, M.Si</t>
  </si>
  <si>
    <t>NIP. 19740618 199311 1 001</t>
  </si>
  <si>
    <t>Pembina Utama Muda</t>
  </si>
  <si>
    <t>Konsisten</t>
  </si>
  <si>
    <t>Inkonsisten</t>
  </si>
  <si>
    <t>Fisik</t>
  </si>
  <si>
    <t>Pengadaan Kendaraan Dinas/Operasional</t>
  </si>
  <si>
    <t>Pemeliharaan Rutin / Berkala Gedung Kantor</t>
  </si>
  <si>
    <t>Program Peningkatan pengembangan Sistem Pelaporan Capaian Kinerja dan Keuangan</t>
  </si>
  <si>
    <t>Program Peningkatan Disiplin Aparatur</t>
  </si>
  <si>
    <t>Program Peningkatan Iklim Investasi dan Realisasi Investasi</t>
  </si>
  <si>
    <t>Program Peningkatan Pelayanan Perizinan Terpadu</t>
  </si>
  <si>
    <t>PEMERINTAH PROVINSI SUMATERA BARAT</t>
  </si>
  <si>
    <t>DINAS PENANAMAN MODAL DAN PELAYANAN TERPADU SATU PINTU</t>
  </si>
  <si>
    <t>Program Pelayanan Administrasi Perkantoran</t>
  </si>
  <si>
    <t>Penyediaan Jasa Surat Menyurat</t>
  </si>
  <si>
    <t>Penyediaan Komponen Instalasi Listrik/Penerangan Bangunan Kantor</t>
  </si>
  <si>
    <t>Penyediaan Bahan Bacaan dan Peraturan Perundang-Undangan</t>
  </si>
  <si>
    <t>Rapat-Rapat Koordinasi dan Konsultasi ke Dalam Daerah dan ke Luar Daerah</t>
  </si>
  <si>
    <t>Penyediaan Jasa Pembinaan Mental dan Fisik Aparatur</t>
  </si>
  <si>
    <t>Program Peningkatan Sarana dan Prasarana Aparatur</t>
  </si>
  <si>
    <t>Pemeliharaan Rutin / Berkala Kendaraan Dinas/Operasional</t>
  </si>
  <si>
    <t>Pemeliharaan Rutin / Berkala Mebeuler</t>
  </si>
  <si>
    <t>Pemeliharaan Rutin / Berkala Peralatan dan Perlengkapan Kantor</t>
  </si>
  <si>
    <t>Pengadaan Pakaian Dinas beserta Kelengkapaannya</t>
  </si>
  <si>
    <t>Program Peningkatan Kapasitas Sumber Daya Aparatur</t>
  </si>
  <si>
    <t>Bimbingan Teknis Implementasi Peraturan Perundang-Undangan</t>
  </si>
  <si>
    <t>Penyusunan Laporan Capaian Kinerja dan Ikhtisar Realisasi Kinerja SKPD</t>
  </si>
  <si>
    <t>Penyusunan Laporan Keuangan Semesteran / Tahunan</t>
  </si>
  <si>
    <t>Penyusunan Perencanaan dan Penganggaran SKPD</t>
  </si>
  <si>
    <t>Pengelolaan, Pengawasan dan Pengendalian Aset SKPD</t>
  </si>
  <si>
    <t>Penyelesaian Permasalahanan Investasi</t>
  </si>
  <si>
    <t>Pelayanan Terpadu Satu Pintu ( PTSP )</t>
  </si>
  <si>
    <t>Penyediaan Jasa Kebersihan Kantor</t>
  </si>
  <si>
    <t>Penyediaan Jasa Tenaga Sopir</t>
  </si>
  <si>
    <t>Penyediaan Jasa Pengaman Kantor</t>
  </si>
  <si>
    <t xml:space="preserve">Realisasi  </t>
  </si>
  <si>
    <t>Keuangan</t>
  </si>
  <si>
    <t>Pengadaan Mebeuler</t>
  </si>
  <si>
    <t>Pengadaan Komupter dan Jaringan Komputer</t>
  </si>
  <si>
    <t>Pengadaan Alat Studio, Alat Komunikasi dan Alat Informasi</t>
  </si>
  <si>
    <t>Pengadaan Peralatan dan Perlengkapan Kantor</t>
  </si>
  <si>
    <t>Sosialisasi Kebijakan PenanamanModal</t>
  </si>
  <si>
    <t>Promosi Investasi</t>
  </si>
  <si>
    <t>Updating Sistem Informasi Spasial Penanaman Modal</t>
  </si>
  <si>
    <t>Penyusunan Potensi dan Peluang Investasi Sumatera Barat</t>
  </si>
  <si>
    <t>Konsolidasi Perencanaan dan Pelaksanaan Penanaman Modal</t>
  </si>
  <si>
    <t>Publikasi dan Sosialisasi Informasi Penanaman Modal</t>
  </si>
  <si>
    <t>Forum Komunikasi Usaha Daerah</t>
  </si>
  <si>
    <t>Penyusunan Buku Direktori Mitra Usaha</t>
  </si>
  <si>
    <t>Koordinasi Strategi Promosi Peluang Investasi</t>
  </si>
  <si>
    <t>Workshop Pola Pikir dan Budaya Kerja</t>
  </si>
  <si>
    <t>Bimbingan Teknis Pengendalian Pelaksanaan Penanaman Modal</t>
  </si>
  <si>
    <t>Forum Investasi Sumatera Barat</t>
  </si>
  <si>
    <t>Forum PTSP</t>
  </si>
  <si>
    <t>Penyusunan Produk Hukum terkait Perizinan dan Non Perizinan</t>
  </si>
  <si>
    <t>Peningkatan Penyelesaian Masalah Pelayanan Perizinan Terpadu</t>
  </si>
  <si>
    <t>Sinkronisasi dan Harmonisasi tentang Tata Cara Pelayanan Perizinan</t>
  </si>
  <si>
    <t>Pengembangan Sistem Pelayanan Perizinan yang Berbasis Teknologi Informasi</t>
  </si>
  <si>
    <t>Sosialisasi Kebijakan Pelayanan Perizinan</t>
  </si>
  <si>
    <t>Pembinaan PTSP Kabupaten/Kota se Sumatera Barat</t>
  </si>
  <si>
    <t>Survey Kepuasan Masyarakat Pelayanan Perizinan</t>
  </si>
  <si>
    <t>Penilaian Standar Mutu Perizinan</t>
  </si>
  <si>
    <t>Padang,  31 Desember 2018</t>
  </si>
  <si>
    <t xml:space="preserve">REALISASI FISIK DAN KEUANGAN PROGRAM DAN KEGIATAN   </t>
  </si>
  <si>
    <t>TAHUN ANGGARAN 2018</t>
  </si>
  <si>
    <t>LAMPIRAN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</si>
</sst>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Rp&quot;#,##0_);\(&quot;Rp&quot;#,##0\)"/>
    <numFmt numFmtId="42" formatCode="_(&quot;Rp&quot;* #,##0_);_(&quot;Rp&quot;* \(#,##0\);_(&quot;Rp&quot;* &quot;-&quot;_);_(@_)"/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Font="1"/>
    <xf numFmtId="0" fontId="1" fillId="2" borderId="0" xfId="0" applyFont="1" applyFill="1" applyAlignment="1">
      <alignment vertical="top"/>
    </xf>
    <xf numFmtId="0" fontId="0" fillId="0" borderId="6" xfId="0" applyBorder="1"/>
    <xf numFmtId="0" fontId="0" fillId="0" borderId="6" xfId="0" applyFont="1" applyBorder="1"/>
    <xf numFmtId="5" fontId="0" fillId="0" borderId="6" xfId="0" applyNumberFormat="1" applyBorder="1"/>
    <xf numFmtId="42" fontId="5" fillId="0" borderId="2" xfId="0" applyNumberFormat="1" applyFont="1" applyBorder="1"/>
    <xf numFmtId="0" fontId="5" fillId="0" borderId="0" xfId="0" applyFont="1"/>
    <xf numFmtId="0" fontId="0" fillId="0" borderId="11" xfId="0" applyBorder="1"/>
    <xf numFmtId="42" fontId="3" fillId="2" borderId="6" xfId="2" applyNumberFormat="1" applyFont="1" applyFill="1" applyBorder="1"/>
    <xf numFmtId="42" fontId="3" fillId="2" borderId="6" xfId="2" applyNumberFormat="1" applyFont="1" applyFill="1" applyBorder="1" applyAlignment="1">
      <alignment horizontal="left" vertical="center"/>
    </xf>
    <xf numFmtId="42" fontId="5" fillId="2" borderId="6" xfId="2" applyNumberFormat="1" applyFont="1" applyFill="1" applyBorder="1"/>
    <xf numFmtId="42" fontId="7" fillId="2" borderId="6" xfId="2" applyNumberFormat="1" applyFont="1" applyFill="1" applyBorder="1"/>
    <xf numFmtId="42" fontId="3" fillId="2" borderId="6" xfId="2" applyNumberFormat="1" applyFont="1" applyFill="1" applyBorder="1" applyAlignment="1">
      <alignment vertical="top"/>
    </xf>
    <xf numFmtId="42" fontId="3" fillId="2" borderId="11" xfId="2" applyNumberFormat="1" applyFont="1" applyFill="1" applyBorder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164" fontId="10" fillId="0" borderId="0" xfId="1" applyNumberFormat="1" applyFont="1" applyAlignment="1">
      <alignment horizontal="center"/>
    </xf>
    <xf numFmtId="0" fontId="7" fillId="0" borderId="0" xfId="0" applyFont="1"/>
    <xf numFmtId="9" fontId="11" fillId="2" borderId="6" xfId="0" applyNumberFormat="1" applyFont="1" applyFill="1" applyBorder="1" applyAlignment="1">
      <alignment horizontal="center"/>
    </xf>
    <xf numFmtId="9" fontId="7" fillId="2" borderId="6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42" fontId="8" fillId="0" borderId="12" xfId="0" applyNumberFormat="1" applyFont="1" applyBorder="1"/>
    <xf numFmtId="0" fontId="8" fillId="0" borderId="0" xfId="0" applyFont="1"/>
    <xf numFmtId="9" fontId="8" fillId="2" borderId="12" xfId="0" applyNumberFormat="1" applyFont="1" applyFill="1" applyBorder="1" applyAlignment="1">
      <alignment horizontal="center" vertical="top"/>
    </xf>
    <xf numFmtId="10" fontId="4" fillId="2" borderId="12" xfId="0" applyNumberFormat="1" applyFont="1" applyFill="1" applyBorder="1" applyAlignment="1">
      <alignment vertical="top"/>
    </xf>
    <xf numFmtId="0" fontId="0" fillId="0" borderId="5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1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8" fillId="3" borderId="4" xfId="0" applyFont="1" applyFill="1" applyBorder="1" applyAlignment="1">
      <alignment horizontal="center" vertical="center" wrapText="1"/>
    </xf>
    <xf numFmtId="9" fontId="0" fillId="0" borderId="0" xfId="3" applyFont="1"/>
    <xf numFmtId="0" fontId="1" fillId="2" borderId="0" xfId="0" applyFont="1" applyFill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6" xfId="0" applyFont="1" applyBorder="1" applyAlignment="1">
      <alignment horizontal="left"/>
    </xf>
    <xf numFmtId="0" fontId="9" fillId="0" borderId="0" xfId="0" applyFont="1" applyAlignment="1">
      <alignment horizontal="center"/>
    </xf>
    <xf numFmtId="9" fontId="5" fillId="2" borderId="6" xfId="0" applyNumberFormat="1" applyFont="1" applyFill="1" applyBorder="1" applyAlignment="1">
      <alignment horizontal="center"/>
    </xf>
    <xf numFmtId="0" fontId="0" fillId="0" borderId="14" xfId="0" applyFont="1" applyBorder="1" applyAlignment="1">
      <alignment horizontal="center"/>
    </xf>
    <xf numFmtId="43" fontId="0" fillId="2" borderId="6" xfId="4" applyFont="1" applyFill="1" applyBorder="1"/>
    <xf numFmtId="43" fontId="5" fillId="0" borderId="2" xfId="4" applyNumberFormat="1" applyFont="1" applyBorder="1"/>
    <xf numFmtId="43" fontId="5" fillId="2" borderId="6" xfId="4" applyFont="1" applyFill="1" applyBorder="1"/>
    <xf numFmtId="43" fontId="14" fillId="2" borderId="6" xfId="4" applyFont="1" applyFill="1" applyBorder="1"/>
    <xf numFmtId="43" fontId="3" fillId="2" borderId="6" xfId="4" applyFont="1" applyFill="1" applyBorder="1"/>
    <xf numFmtId="43" fontId="4" fillId="2" borderId="6" xfId="4" applyFont="1" applyFill="1" applyBorder="1"/>
    <xf numFmtId="0" fontId="8" fillId="3" borderId="3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9" fontId="11" fillId="2" borderId="24" xfId="0" applyNumberFormat="1" applyFont="1" applyFill="1" applyBorder="1" applyAlignment="1">
      <alignment horizontal="center"/>
    </xf>
    <xf numFmtId="9" fontId="7" fillId="2" borderId="24" xfId="0" applyNumberFormat="1" applyFont="1" applyFill="1" applyBorder="1" applyAlignment="1">
      <alignment horizontal="center"/>
    </xf>
    <xf numFmtId="9" fontId="5" fillId="2" borderId="24" xfId="0" applyNumberFormat="1" applyFont="1" applyFill="1" applyBorder="1" applyAlignment="1">
      <alignment horizontal="center"/>
    </xf>
    <xf numFmtId="9" fontId="7" fillId="2" borderId="25" xfId="0" applyNumberFormat="1" applyFont="1" applyFill="1" applyBorder="1" applyAlignment="1">
      <alignment horizontal="center"/>
    </xf>
    <xf numFmtId="9" fontId="8" fillId="2" borderId="26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8" fillId="0" borderId="19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</cellXfs>
  <cellStyles count="5">
    <cellStyle name="Comma" xfId="4" builtinId="3"/>
    <cellStyle name="Comma [0]" xfId="1" builtinId="6"/>
    <cellStyle name="Currency [0]" xfId="2" builtinId="7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4572000</xdr:colOff>
      <xdr:row>0</xdr:row>
      <xdr:rowOff>76199</xdr:rowOff>
    </xdr:from>
    <xdr:to>
      <xdr:col>1</xdr:col>
      <xdr:colOff>5191125</xdr:colOff>
      <xdr:row>3</xdr:row>
      <xdr:rowOff>133349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5844" y="76199"/>
          <a:ext cx="61912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88"/>
  <sheetViews>
    <sheetView tabSelected="1" topLeftCell="A7" zoomScale="80" zoomScaleNormal="80" workbookViewId="0">
      <selection activeCell="M69" sqref="M69"/>
    </sheetView>
  </sheetViews>
  <sheetFormatPr defaultRowHeight="15" x14ac:dyDescent="0.25"/>
  <cols>
    <col min="1" max="1" width="4.140625" style="28" customWidth="1"/>
    <col min="2" max="2" width="82.7109375" customWidth="1"/>
    <col min="3" max="3" width="18.140625" customWidth="1"/>
    <col min="4" max="4" width="18.140625" bestFit="1" customWidth="1"/>
    <col min="5" max="5" width="10.85546875" bestFit="1" customWidth="1"/>
    <col min="6" max="6" width="9.5703125" style="19" bestFit="1" customWidth="1"/>
    <col min="7" max="7" width="10" style="19" customWidth="1"/>
    <col min="8" max="8" width="1.5703125" customWidth="1"/>
    <col min="9" max="10" width="14.85546875" style="30" customWidth="1"/>
    <col min="11" max="11" width="9.140625" style="15"/>
  </cols>
  <sheetData>
    <row r="5" spans="1:11" ht="17.25" x14ac:dyDescent="0.3">
      <c r="A5" s="56" t="s">
        <v>30</v>
      </c>
      <c r="B5" s="56"/>
      <c r="C5" s="56"/>
      <c r="D5" s="56"/>
      <c r="E5" s="56"/>
      <c r="F5" s="56"/>
      <c r="G5" s="56"/>
    </row>
    <row r="6" spans="1:11" ht="17.25" x14ac:dyDescent="0.3">
      <c r="A6" s="56" t="s">
        <v>31</v>
      </c>
      <c r="B6" s="56"/>
      <c r="C6" s="56"/>
      <c r="D6" s="56"/>
      <c r="E6" s="56"/>
      <c r="F6" s="56"/>
      <c r="G6" s="56"/>
    </row>
    <row r="7" spans="1:11" ht="17.25" x14ac:dyDescent="0.3">
      <c r="A7" s="56" t="s">
        <v>82</v>
      </c>
      <c r="B7" s="56"/>
      <c r="C7" s="56"/>
      <c r="D7" s="56"/>
      <c r="E7" s="56"/>
      <c r="F7" s="56"/>
      <c r="G7" s="56"/>
    </row>
    <row r="8" spans="1:11" ht="17.25" x14ac:dyDescent="0.3">
      <c r="A8" s="56" t="s">
        <v>83</v>
      </c>
      <c r="B8" s="56"/>
      <c r="C8" s="56"/>
      <c r="D8" s="56"/>
      <c r="E8" s="56"/>
      <c r="F8" s="56"/>
      <c r="G8" s="56"/>
    </row>
    <row r="9" spans="1:11" ht="17.25" x14ac:dyDescent="0.3">
      <c r="A9" s="36"/>
      <c r="B9" s="35"/>
      <c r="C9" s="35"/>
      <c r="D9" s="35"/>
      <c r="E9" s="35"/>
      <c r="F9" s="57" t="s">
        <v>84</v>
      </c>
      <c r="G9" s="57"/>
    </row>
    <row r="10" spans="1:11" ht="9.9499999999999993" customHeight="1" thickBot="1" x14ac:dyDescent="0.3"/>
    <row r="11" spans="1:11" s="24" customFormat="1" ht="16.5" thickTop="1" thickBot="1" x14ac:dyDescent="0.3">
      <c r="A11" s="64" t="s">
        <v>10</v>
      </c>
      <c r="B11" s="67" t="s">
        <v>11</v>
      </c>
      <c r="C11" s="67" t="s">
        <v>13</v>
      </c>
      <c r="D11" s="67" t="s">
        <v>54</v>
      </c>
      <c r="E11" s="67"/>
      <c r="F11" s="67" t="s">
        <v>54</v>
      </c>
      <c r="G11" s="69"/>
      <c r="I11" s="30"/>
      <c r="J11" s="30"/>
      <c r="K11" s="31"/>
    </row>
    <row r="12" spans="1:11" s="24" customFormat="1" ht="15.75" thickBot="1" x14ac:dyDescent="0.3">
      <c r="A12" s="65"/>
      <c r="B12" s="68"/>
      <c r="C12" s="68"/>
      <c r="D12" s="70" t="s">
        <v>55</v>
      </c>
      <c r="E12" s="70" t="s">
        <v>12</v>
      </c>
      <c r="F12" s="70" t="s">
        <v>23</v>
      </c>
      <c r="G12" s="72" t="s">
        <v>12</v>
      </c>
      <c r="I12" s="30"/>
      <c r="J12" s="30"/>
      <c r="K12" s="31"/>
    </row>
    <row r="13" spans="1:11" s="24" customFormat="1" ht="15.75" thickBot="1" x14ac:dyDescent="0.3">
      <c r="A13" s="66"/>
      <c r="B13" s="68"/>
      <c r="C13" s="68"/>
      <c r="D13" s="71"/>
      <c r="E13" s="71"/>
      <c r="F13" s="71"/>
      <c r="G13" s="73"/>
      <c r="I13" s="30"/>
      <c r="J13" s="30"/>
      <c r="K13" s="31"/>
    </row>
    <row r="14" spans="1:11" s="24" customFormat="1" ht="15.75" thickBot="1" x14ac:dyDescent="0.3">
      <c r="A14" s="32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8">
        <v>7</v>
      </c>
      <c r="I14" s="30"/>
      <c r="J14" s="30" t="s">
        <v>23</v>
      </c>
      <c r="K14" s="31"/>
    </row>
    <row r="15" spans="1:11" s="7" customFormat="1" x14ac:dyDescent="0.25">
      <c r="A15" s="62" t="s">
        <v>32</v>
      </c>
      <c r="B15" s="63"/>
      <c r="C15" s="6">
        <f>SUM(C16:C27)</f>
        <v>1135494629</v>
      </c>
      <c r="D15" s="6">
        <f>SUM(D16:D27)</f>
        <v>1123043050</v>
      </c>
      <c r="E15" s="42">
        <f>SUM(D15/C15)*100</f>
        <v>98.903422466122464</v>
      </c>
      <c r="F15" s="20">
        <v>1</v>
      </c>
      <c r="G15" s="49">
        <v>1</v>
      </c>
      <c r="I15" s="16"/>
      <c r="J15" s="16"/>
      <c r="K15" s="17"/>
    </row>
    <row r="16" spans="1:11" x14ac:dyDescent="0.25">
      <c r="A16" s="27">
        <v>1</v>
      </c>
      <c r="B16" s="3" t="s">
        <v>33</v>
      </c>
      <c r="C16" s="9">
        <v>28651300</v>
      </c>
      <c r="D16" s="9">
        <v>24651800</v>
      </c>
      <c r="E16" s="41">
        <f>SUM(D16/C16)*100</f>
        <v>86.040773019025323</v>
      </c>
      <c r="F16" s="21">
        <v>1</v>
      </c>
      <c r="G16" s="50">
        <v>1</v>
      </c>
      <c r="I16" s="30">
        <v>1</v>
      </c>
      <c r="J16" s="30" t="s">
        <v>21</v>
      </c>
    </row>
    <row r="17" spans="1:11" x14ac:dyDescent="0.25">
      <c r="A17" s="27">
        <v>2</v>
      </c>
      <c r="B17" s="3" t="s">
        <v>3</v>
      </c>
      <c r="C17" s="10">
        <v>167935280</v>
      </c>
      <c r="D17" s="9">
        <v>163327094</v>
      </c>
      <c r="E17" s="41">
        <f t="shared" ref="E17:E27" si="0">SUM(D17/C17)*100</f>
        <v>97.255975039908222</v>
      </c>
      <c r="F17" s="21">
        <v>1</v>
      </c>
      <c r="G17" s="50">
        <v>1</v>
      </c>
      <c r="I17" s="30">
        <v>1</v>
      </c>
      <c r="J17" s="30" t="s">
        <v>21</v>
      </c>
    </row>
    <row r="18" spans="1:11" x14ac:dyDescent="0.25">
      <c r="A18" s="27">
        <v>3</v>
      </c>
      <c r="B18" s="3" t="s">
        <v>4</v>
      </c>
      <c r="C18" s="9">
        <v>28800000</v>
      </c>
      <c r="D18" s="9">
        <v>28388900</v>
      </c>
      <c r="E18" s="41">
        <f t="shared" si="0"/>
        <v>98.57256944444444</v>
      </c>
      <c r="F18" s="21">
        <v>1</v>
      </c>
      <c r="G18" s="50">
        <v>1</v>
      </c>
      <c r="J18" s="30" t="s">
        <v>21</v>
      </c>
    </row>
    <row r="19" spans="1:11" x14ac:dyDescent="0.25">
      <c r="A19" s="27">
        <v>4</v>
      </c>
      <c r="B19" s="3" t="s">
        <v>5</v>
      </c>
      <c r="C19" s="9">
        <v>24000000</v>
      </c>
      <c r="D19" s="9">
        <v>23999363</v>
      </c>
      <c r="E19" s="41">
        <f t="shared" si="0"/>
        <v>99.997345833333327</v>
      </c>
      <c r="F19" s="21">
        <v>1</v>
      </c>
      <c r="G19" s="50">
        <v>1</v>
      </c>
      <c r="I19" s="30">
        <v>1</v>
      </c>
      <c r="J19" s="30" t="s">
        <v>21</v>
      </c>
    </row>
    <row r="20" spans="1:11" x14ac:dyDescent="0.25">
      <c r="A20" s="27">
        <v>5</v>
      </c>
      <c r="B20" s="3" t="s">
        <v>34</v>
      </c>
      <c r="C20" s="9">
        <v>8460000</v>
      </c>
      <c r="D20" s="9">
        <v>8409000</v>
      </c>
      <c r="E20" s="41">
        <f t="shared" si="0"/>
        <v>99.397163120567384</v>
      </c>
      <c r="F20" s="21">
        <v>1</v>
      </c>
      <c r="G20" s="50">
        <v>1</v>
      </c>
      <c r="J20" s="30" t="s">
        <v>21</v>
      </c>
    </row>
    <row r="21" spans="1:11" x14ac:dyDescent="0.25">
      <c r="A21" s="27">
        <v>6</v>
      </c>
      <c r="B21" s="3" t="s">
        <v>35</v>
      </c>
      <c r="C21" s="9">
        <v>17712000</v>
      </c>
      <c r="D21" s="9">
        <v>17370000</v>
      </c>
      <c r="E21" s="41">
        <f t="shared" si="0"/>
        <v>98.069105691056919</v>
      </c>
      <c r="F21" s="21">
        <v>1</v>
      </c>
      <c r="G21" s="50">
        <v>1</v>
      </c>
      <c r="J21" s="30" t="s">
        <v>21</v>
      </c>
    </row>
    <row r="22" spans="1:11" x14ac:dyDescent="0.25">
      <c r="A22" s="27">
        <v>7</v>
      </c>
      <c r="B22" s="3" t="s">
        <v>36</v>
      </c>
      <c r="C22" s="9">
        <v>424958000</v>
      </c>
      <c r="D22" s="9">
        <v>424588782</v>
      </c>
      <c r="E22" s="41">
        <f t="shared" si="0"/>
        <v>99.913116590345396</v>
      </c>
      <c r="F22" s="21">
        <v>1</v>
      </c>
      <c r="G22" s="50">
        <v>1</v>
      </c>
      <c r="J22" s="30" t="s">
        <v>21</v>
      </c>
    </row>
    <row r="23" spans="1:11" x14ac:dyDescent="0.25">
      <c r="A23" s="27">
        <v>8</v>
      </c>
      <c r="B23" s="3" t="s">
        <v>37</v>
      </c>
      <c r="C23" s="9">
        <v>14850000</v>
      </c>
      <c r="D23" s="9">
        <v>14698000</v>
      </c>
      <c r="E23" s="41">
        <f t="shared" si="0"/>
        <v>98.976430976430976</v>
      </c>
      <c r="F23" s="21">
        <v>1</v>
      </c>
      <c r="G23" s="50">
        <v>1</v>
      </c>
      <c r="I23" s="30">
        <v>1</v>
      </c>
      <c r="J23" s="30" t="s">
        <v>21</v>
      </c>
    </row>
    <row r="24" spans="1:11" x14ac:dyDescent="0.25">
      <c r="A24" s="27">
        <v>9</v>
      </c>
      <c r="B24" s="3" t="s">
        <v>6</v>
      </c>
      <c r="C24" s="9">
        <v>28500000</v>
      </c>
      <c r="D24" s="9">
        <v>28466300</v>
      </c>
      <c r="E24" s="41">
        <f t="shared" si="0"/>
        <v>99.881754385964911</v>
      </c>
      <c r="F24" s="21">
        <v>1</v>
      </c>
      <c r="G24" s="50">
        <v>1</v>
      </c>
      <c r="J24" s="30" t="s">
        <v>21</v>
      </c>
    </row>
    <row r="25" spans="1:11" x14ac:dyDescent="0.25">
      <c r="A25" s="27">
        <v>10</v>
      </c>
      <c r="B25" s="3" t="s">
        <v>51</v>
      </c>
      <c r="C25" s="9">
        <v>113595237</v>
      </c>
      <c r="D25" s="9">
        <v>113591887</v>
      </c>
      <c r="E25" s="41">
        <f t="shared" si="0"/>
        <v>99.997050932690073</v>
      </c>
      <c r="F25" s="21">
        <v>1</v>
      </c>
      <c r="G25" s="50">
        <v>1</v>
      </c>
    </row>
    <row r="26" spans="1:11" x14ac:dyDescent="0.25">
      <c r="A26" s="27">
        <v>11</v>
      </c>
      <c r="B26" s="3" t="s">
        <v>52</v>
      </c>
      <c r="C26" s="9">
        <v>100599387</v>
      </c>
      <c r="D26" s="9">
        <v>98211399</v>
      </c>
      <c r="E26" s="41">
        <f t="shared" si="0"/>
        <v>97.626240008798462</v>
      </c>
      <c r="F26" s="21">
        <v>1</v>
      </c>
      <c r="G26" s="50">
        <v>1</v>
      </c>
    </row>
    <row r="27" spans="1:11" x14ac:dyDescent="0.25">
      <c r="A27" s="27">
        <v>12</v>
      </c>
      <c r="B27" s="3" t="s">
        <v>53</v>
      </c>
      <c r="C27" s="9">
        <v>177433425</v>
      </c>
      <c r="D27" s="9">
        <v>177340525</v>
      </c>
      <c r="E27" s="41">
        <f t="shared" si="0"/>
        <v>99.947642334019079</v>
      </c>
      <c r="F27" s="21">
        <v>1</v>
      </c>
      <c r="G27" s="50">
        <v>1</v>
      </c>
    </row>
    <row r="28" spans="1:11" s="7" customFormat="1" x14ac:dyDescent="0.25">
      <c r="A28" s="58" t="s">
        <v>38</v>
      </c>
      <c r="B28" s="59"/>
      <c r="C28" s="11">
        <f>SUM(C29:C38)</f>
        <v>1451205200</v>
      </c>
      <c r="D28" s="11">
        <f>SUM(D29:D38)</f>
        <v>1413909346</v>
      </c>
      <c r="E28" s="43">
        <f>SUM(D28/C28)*100</f>
        <v>97.430008244182147</v>
      </c>
      <c r="F28" s="20">
        <f>SUM(F38:F38)/3</f>
        <v>0.33333333333333331</v>
      </c>
      <c r="G28" s="49">
        <f>SUM(G38:G38)/3</f>
        <v>0.33333333333333331</v>
      </c>
      <c r="I28" s="16" t="s">
        <v>8</v>
      </c>
      <c r="J28" s="16"/>
      <c r="K28" s="17"/>
    </row>
    <row r="29" spans="1:11" s="7" customFormat="1" x14ac:dyDescent="0.25">
      <c r="A29" s="27">
        <v>1</v>
      </c>
      <c r="B29" s="37" t="s">
        <v>56</v>
      </c>
      <c r="C29" s="9">
        <v>148461500</v>
      </c>
      <c r="D29" s="9">
        <v>148461500</v>
      </c>
      <c r="E29" s="41">
        <f>SUM(D29/C29)*100</f>
        <v>100</v>
      </c>
      <c r="F29" s="21">
        <v>1</v>
      </c>
      <c r="G29" s="50">
        <v>1</v>
      </c>
      <c r="I29" s="16"/>
      <c r="J29" s="16"/>
      <c r="K29" s="17"/>
    </row>
    <row r="30" spans="1:11" s="7" customFormat="1" x14ac:dyDescent="0.25">
      <c r="A30" s="27">
        <v>2</v>
      </c>
      <c r="B30" s="37" t="s">
        <v>57</v>
      </c>
      <c r="C30" s="9">
        <v>290359900</v>
      </c>
      <c r="D30" s="9">
        <v>289309900</v>
      </c>
      <c r="E30" s="41">
        <f t="shared" ref="E30:E38" si="1">SUM(D30/C30)*100</f>
        <v>99.638379817598775</v>
      </c>
      <c r="F30" s="21">
        <v>1</v>
      </c>
      <c r="G30" s="50">
        <v>1</v>
      </c>
      <c r="I30" s="16"/>
      <c r="J30" s="16"/>
      <c r="K30" s="17"/>
    </row>
    <row r="31" spans="1:11" s="1" customFormat="1" x14ac:dyDescent="0.25">
      <c r="A31" s="27">
        <v>3</v>
      </c>
      <c r="B31" s="37" t="s">
        <v>58</v>
      </c>
      <c r="C31" s="9">
        <v>230000000</v>
      </c>
      <c r="D31" s="9">
        <v>198412500</v>
      </c>
      <c r="E31" s="41">
        <f t="shared" si="1"/>
        <v>86.266304347826079</v>
      </c>
      <c r="F31" s="21">
        <v>1</v>
      </c>
      <c r="G31" s="50">
        <v>1</v>
      </c>
      <c r="I31" s="38"/>
      <c r="J31" s="38"/>
      <c r="K31" s="15"/>
    </row>
    <row r="32" spans="1:11" s="1" customFormat="1" x14ac:dyDescent="0.25">
      <c r="A32" s="27">
        <v>4</v>
      </c>
      <c r="B32" s="3" t="s">
        <v>25</v>
      </c>
      <c r="C32" s="9">
        <v>59500000</v>
      </c>
      <c r="D32" s="9">
        <v>59476365</v>
      </c>
      <c r="E32" s="41">
        <f t="shared" si="1"/>
        <v>99.960277310924369</v>
      </c>
      <c r="F32" s="21">
        <v>1</v>
      </c>
      <c r="G32" s="50">
        <v>1</v>
      </c>
      <c r="I32" s="30"/>
      <c r="J32" s="30"/>
      <c r="K32" s="15"/>
    </row>
    <row r="33" spans="1:11" s="1" customFormat="1" x14ac:dyDescent="0.25">
      <c r="A33" s="27">
        <v>5</v>
      </c>
      <c r="B33" s="3" t="s">
        <v>39</v>
      </c>
      <c r="C33" s="9">
        <v>94700000</v>
      </c>
      <c r="D33" s="9">
        <v>94326281</v>
      </c>
      <c r="E33" s="41">
        <f t="shared" si="1"/>
        <v>99.605365364308341</v>
      </c>
      <c r="F33" s="21">
        <v>1</v>
      </c>
      <c r="G33" s="50">
        <v>1</v>
      </c>
      <c r="I33" s="30">
        <v>1</v>
      </c>
      <c r="J33" s="30" t="s">
        <v>21</v>
      </c>
      <c r="K33" s="15"/>
    </row>
    <row r="34" spans="1:11" s="1" customFormat="1" x14ac:dyDescent="0.25">
      <c r="A34" s="27">
        <v>6</v>
      </c>
      <c r="B34" s="3" t="s">
        <v>41</v>
      </c>
      <c r="C34" s="9">
        <v>32000000</v>
      </c>
      <c r="D34" s="9">
        <v>30665300</v>
      </c>
      <c r="E34" s="41">
        <f t="shared" si="1"/>
        <v>95.829062499999992</v>
      </c>
      <c r="F34" s="21">
        <v>1</v>
      </c>
      <c r="G34" s="50">
        <v>1</v>
      </c>
      <c r="I34" s="30"/>
      <c r="J34" s="30" t="s">
        <v>21</v>
      </c>
      <c r="K34" s="15"/>
    </row>
    <row r="35" spans="1:11" s="1" customFormat="1" x14ac:dyDescent="0.25">
      <c r="A35" s="27">
        <v>7</v>
      </c>
      <c r="B35" s="3" t="s">
        <v>40</v>
      </c>
      <c r="C35" s="9">
        <v>9500000</v>
      </c>
      <c r="D35" s="9">
        <v>9500000</v>
      </c>
      <c r="E35" s="41">
        <f t="shared" si="1"/>
        <v>100</v>
      </c>
      <c r="F35" s="21">
        <v>1</v>
      </c>
      <c r="G35" s="50">
        <v>1</v>
      </c>
      <c r="I35" s="30"/>
      <c r="J35" s="30" t="s">
        <v>21</v>
      </c>
      <c r="K35" s="15"/>
    </row>
    <row r="36" spans="1:11" x14ac:dyDescent="0.25">
      <c r="A36" s="27">
        <v>8</v>
      </c>
      <c r="B36" s="3" t="s">
        <v>48</v>
      </c>
      <c r="C36" s="9">
        <v>68333800</v>
      </c>
      <c r="D36" s="9">
        <v>68284500</v>
      </c>
      <c r="E36" s="41">
        <f t="shared" si="1"/>
        <v>99.927854151239941</v>
      </c>
      <c r="F36" s="21">
        <v>1</v>
      </c>
      <c r="G36" s="50">
        <v>1</v>
      </c>
      <c r="I36" s="30">
        <v>1</v>
      </c>
      <c r="J36" s="30" t="s">
        <v>21</v>
      </c>
    </row>
    <row r="37" spans="1:11" s="1" customFormat="1" x14ac:dyDescent="0.25">
      <c r="A37" s="27">
        <v>9</v>
      </c>
      <c r="B37" s="3" t="s">
        <v>24</v>
      </c>
      <c r="C37" s="9">
        <v>400000000</v>
      </c>
      <c r="D37" s="9">
        <v>397237000</v>
      </c>
      <c r="E37" s="41">
        <f t="shared" si="1"/>
        <v>99.309250000000006</v>
      </c>
      <c r="F37" s="21">
        <v>1</v>
      </c>
      <c r="G37" s="50">
        <v>1</v>
      </c>
      <c r="I37" s="30"/>
      <c r="J37" s="30"/>
      <c r="K37" s="15"/>
    </row>
    <row r="38" spans="1:11" s="1" customFormat="1" x14ac:dyDescent="0.25">
      <c r="A38" s="27">
        <v>10</v>
      </c>
      <c r="B38" s="3" t="s">
        <v>59</v>
      </c>
      <c r="C38" s="9">
        <v>118350000</v>
      </c>
      <c r="D38" s="9">
        <v>118236000</v>
      </c>
      <c r="E38" s="41">
        <f t="shared" si="1"/>
        <v>99.903675538656529</v>
      </c>
      <c r="F38" s="21">
        <v>1</v>
      </c>
      <c r="G38" s="50">
        <v>1</v>
      </c>
      <c r="I38" s="30">
        <v>1</v>
      </c>
      <c r="J38" s="30" t="s">
        <v>21</v>
      </c>
      <c r="K38" s="15"/>
    </row>
    <row r="39" spans="1:11" s="7" customFormat="1" x14ac:dyDescent="0.25">
      <c r="A39" s="58" t="s">
        <v>27</v>
      </c>
      <c r="B39" s="59"/>
      <c r="C39" s="11">
        <f>SUM(C40)</f>
        <v>44400000</v>
      </c>
      <c r="D39" s="11">
        <f>SUM(D40)</f>
        <v>44400000</v>
      </c>
      <c r="E39" s="43">
        <f t="shared" ref="E39:E44" si="2">SUM(D39/C39)*100</f>
        <v>100</v>
      </c>
      <c r="F39" s="20">
        <f>SUM(F40)</f>
        <v>1</v>
      </c>
      <c r="G39" s="49">
        <f>SUM(G40)</f>
        <v>1</v>
      </c>
      <c r="I39" s="16"/>
      <c r="J39" s="16"/>
      <c r="K39" s="17"/>
    </row>
    <row r="40" spans="1:11" s="1" customFormat="1" x14ac:dyDescent="0.25">
      <c r="A40" s="27">
        <v>1</v>
      </c>
      <c r="B40" s="3" t="s">
        <v>42</v>
      </c>
      <c r="C40" s="9">
        <v>44400000</v>
      </c>
      <c r="D40" s="9">
        <v>44400000</v>
      </c>
      <c r="E40" s="45">
        <f t="shared" si="2"/>
        <v>100</v>
      </c>
      <c r="F40" s="21">
        <v>1</v>
      </c>
      <c r="G40" s="50">
        <v>1</v>
      </c>
      <c r="I40" s="30"/>
      <c r="J40" s="30" t="s">
        <v>21</v>
      </c>
      <c r="K40" s="15"/>
    </row>
    <row r="41" spans="1:11" s="7" customFormat="1" x14ac:dyDescent="0.25">
      <c r="A41" s="58" t="s">
        <v>43</v>
      </c>
      <c r="B41" s="59"/>
      <c r="C41" s="11">
        <f>SUM(C42)</f>
        <v>271361050</v>
      </c>
      <c r="D41" s="11">
        <f>SUM(D42)</f>
        <v>268344904</v>
      </c>
      <c r="E41" s="43">
        <f t="shared" si="2"/>
        <v>98.888511818479472</v>
      </c>
      <c r="F41" s="20">
        <f>SUM(F42)</f>
        <v>1</v>
      </c>
      <c r="G41" s="49">
        <f>SUM(G42)</f>
        <v>1</v>
      </c>
      <c r="I41" s="16"/>
      <c r="J41" s="16"/>
      <c r="K41" s="17"/>
    </row>
    <row r="42" spans="1:11" s="1" customFormat="1" x14ac:dyDescent="0.25">
      <c r="A42" s="27">
        <v>1</v>
      </c>
      <c r="B42" s="3" t="s">
        <v>44</v>
      </c>
      <c r="C42" s="12">
        <v>271361050</v>
      </c>
      <c r="D42" s="12">
        <v>268344904</v>
      </c>
      <c r="E42" s="44">
        <f t="shared" si="2"/>
        <v>98.888511818479472</v>
      </c>
      <c r="F42" s="21">
        <v>1</v>
      </c>
      <c r="G42" s="50">
        <v>1</v>
      </c>
      <c r="I42" s="30"/>
      <c r="J42" s="30" t="s">
        <v>21</v>
      </c>
      <c r="K42" s="15"/>
    </row>
    <row r="43" spans="1:11" s="7" customFormat="1" x14ac:dyDescent="0.25">
      <c r="A43" s="58" t="s">
        <v>26</v>
      </c>
      <c r="B43" s="59"/>
      <c r="C43" s="11">
        <f>SUM(C44:C48)</f>
        <v>398736850</v>
      </c>
      <c r="D43" s="11">
        <f>SUM(D44:D48)</f>
        <v>389305839</v>
      </c>
      <c r="E43" s="43">
        <f t="shared" si="2"/>
        <v>97.634778175129782</v>
      </c>
      <c r="F43" s="39">
        <v>1</v>
      </c>
      <c r="G43" s="51">
        <v>1</v>
      </c>
      <c r="I43" s="18"/>
      <c r="J43" s="18" t="s">
        <v>8</v>
      </c>
      <c r="K43" s="17"/>
    </row>
    <row r="44" spans="1:11" x14ac:dyDescent="0.25">
      <c r="A44" s="27">
        <v>1</v>
      </c>
      <c r="B44" s="3" t="s">
        <v>47</v>
      </c>
      <c r="C44" s="9">
        <v>63578150</v>
      </c>
      <c r="D44" s="13">
        <v>63017107</v>
      </c>
      <c r="E44" s="41">
        <f t="shared" si="2"/>
        <v>99.117553750777589</v>
      </c>
      <c r="F44" s="21">
        <v>1</v>
      </c>
      <c r="G44" s="50">
        <v>1</v>
      </c>
      <c r="J44" s="30" t="s">
        <v>21</v>
      </c>
    </row>
    <row r="45" spans="1:11" s="1" customFormat="1" x14ac:dyDescent="0.25">
      <c r="A45" s="27">
        <v>2</v>
      </c>
      <c r="B45" s="3" t="s">
        <v>7</v>
      </c>
      <c r="C45" s="9">
        <v>229141750</v>
      </c>
      <c r="D45" s="9">
        <v>220691750</v>
      </c>
      <c r="E45" s="41">
        <f t="shared" ref="E45:E48" si="3">SUM(D45/C45)*100</f>
        <v>96.312326322025555</v>
      </c>
      <c r="F45" s="21">
        <v>1</v>
      </c>
      <c r="G45" s="50">
        <v>1</v>
      </c>
      <c r="I45" s="30">
        <v>1</v>
      </c>
      <c r="J45" s="30" t="s">
        <v>21</v>
      </c>
      <c r="K45" s="15"/>
    </row>
    <row r="46" spans="1:11" s="1" customFormat="1" x14ac:dyDescent="0.25">
      <c r="A46" s="27">
        <v>3</v>
      </c>
      <c r="B46" s="3" t="s">
        <v>45</v>
      </c>
      <c r="C46" s="9">
        <v>41471450</v>
      </c>
      <c r="D46" s="9">
        <v>41332550</v>
      </c>
      <c r="E46" s="41">
        <f t="shared" si="3"/>
        <v>99.66507078966373</v>
      </c>
      <c r="F46" s="21">
        <v>1</v>
      </c>
      <c r="G46" s="50">
        <v>1</v>
      </c>
      <c r="I46" s="30"/>
      <c r="J46" s="30" t="s">
        <v>21</v>
      </c>
      <c r="K46" s="15"/>
    </row>
    <row r="47" spans="1:11" x14ac:dyDescent="0.25">
      <c r="A47" s="27">
        <v>4</v>
      </c>
      <c r="B47" s="3" t="s">
        <v>14</v>
      </c>
      <c r="C47" s="9">
        <v>37341500</v>
      </c>
      <c r="D47" s="13">
        <v>37286582</v>
      </c>
      <c r="E47" s="41">
        <f t="shared" si="3"/>
        <v>99.852930385763827</v>
      </c>
      <c r="F47" s="21">
        <v>1</v>
      </c>
      <c r="G47" s="50">
        <v>1</v>
      </c>
      <c r="J47" s="30" t="s">
        <v>21</v>
      </c>
    </row>
    <row r="48" spans="1:11" s="1" customFormat="1" x14ac:dyDescent="0.25">
      <c r="A48" s="27">
        <v>5</v>
      </c>
      <c r="B48" s="3" t="s">
        <v>46</v>
      </c>
      <c r="C48" s="9">
        <v>27204000</v>
      </c>
      <c r="D48" s="9">
        <v>26977850</v>
      </c>
      <c r="E48" s="41">
        <f t="shared" si="3"/>
        <v>99.168688428172331</v>
      </c>
      <c r="F48" s="21">
        <v>1</v>
      </c>
      <c r="G48" s="50">
        <v>1</v>
      </c>
      <c r="I48" s="30"/>
      <c r="J48" s="30" t="s">
        <v>21</v>
      </c>
      <c r="K48" s="15"/>
    </row>
    <row r="49" spans="1:15" s="7" customFormat="1" x14ac:dyDescent="0.25">
      <c r="A49" s="58" t="s">
        <v>28</v>
      </c>
      <c r="B49" s="59"/>
      <c r="C49" s="11">
        <f>SUM(C50:C66)</f>
        <v>3797846750</v>
      </c>
      <c r="D49" s="11">
        <f t="shared" ref="D49" si="4">SUM(D50:D66)</f>
        <v>3750963067</v>
      </c>
      <c r="E49" s="41">
        <f>SUM(D49/C49)*100</f>
        <v>98.765519356461667</v>
      </c>
      <c r="F49" s="21">
        <v>1</v>
      </c>
      <c r="G49" s="50">
        <v>1</v>
      </c>
      <c r="I49" s="16"/>
      <c r="J49" s="16"/>
      <c r="K49" s="17"/>
    </row>
    <row r="50" spans="1:15" s="1" customFormat="1" x14ac:dyDescent="0.25">
      <c r="A50" s="40">
        <v>1</v>
      </c>
      <c r="B50" s="4" t="s">
        <v>49</v>
      </c>
      <c r="C50" s="9">
        <v>121408100</v>
      </c>
      <c r="D50" s="9">
        <v>120062636</v>
      </c>
      <c r="E50" s="41">
        <f t="shared" ref="E50:E77" si="5">SUM(D50/C50)*100</f>
        <v>98.891783991348191</v>
      </c>
      <c r="F50" s="21">
        <v>1</v>
      </c>
      <c r="G50" s="50">
        <v>1</v>
      </c>
      <c r="I50" s="38">
        <v>1</v>
      </c>
      <c r="J50" s="38" t="s">
        <v>22</v>
      </c>
      <c r="K50" s="15"/>
    </row>
    <row r="51" spans="1:15" s="1" customFormat="1" x14ac:dyDescent="0.25">
      <c r="A51" s="40">
        <v>2</v>
      </c>
      <c r="B51" s="37" t="s">
        <v>60</v>
      </c>
      <c r="C51" s="9">
        <v>47978000</v>
      </c>
      <c r="D51" s="9">
        <v>46867300</v>
      </c>
      <c r="E51" s="41">
        <f t="shared" si="5"/>
        <v>97.684980616115723</v>
      </c>
      <c r="F51" s="21">
        <v>1</v>
      </c>
      <c r="G51" s="50">
        <v>1</v>
      </c>
      <c r="I51" s="38"/>
      <c r="J51" s="38"/>
      <c r="K51" s="15"/>
    </row>
    <row r="52" spans="1:15" s="1" customFormat="1" x14ac:dyDescent="0.25">
      <c r="A52" s="40">
        <v>3</v>
      </c>
      <c r="B52" s="37" t="s">
        <v>61</v>
      </c>
      <c r="C52" s="9">
        <v>1793093500</v>
      </c>
      <c r="D52" s="9">
        <v>1790973705</v>
      </c>
      <c r="E52" s="41">
        <f t="shared" si="5"/>
        <v>99.881780007567926</v>
      </c>
      <c r="F52" s="21">
        <v>1</v>
      </c>
      <c r="G52" s="50">
        <v>1</v>
      </c>
      <c r="I52" s="38"/>
      <c r="J52" s="38"/>
      <c r="K52" s="15"/>
    </row>
    <row r="53" spans="1:15" s="1" customFormat="1" x14ac:dyDescent="0.25">
      <c r="A53" s="40">
        <v>4</v>
      </c>
      <c r="B53" s="37" t="s">
        <v>62</v>
      </c>
      <c r="C53" s="9">
        <v>150677850</v>
      </c>
      <c r="D53" s="9">
        <v>148150840</v>
      </c>
      <c r="E53" s="41">
        <f t="shared" si="5"/>
        <v>98.322905456906909</v>
      </c>
      <c r="F53" s="21">
        <v>1</v>
      </c>
      <c r="G53" s="50">
        <v>1</v>
      </c>
      <c r="I53" s="38"/>
      <c r="J53" s="38"/>
      <c r="K53" s="15"/>
    </row>
    <row r="54" spans="1:15" s="1" customFormat="1" x14ac:dyDescent="0.25">
      <c r="A54" s="40">
        <v>5</v>
      </c>
      <c r="B54" s="37" t="s">
        <v>63</v>
      </c>
      <c r="C54" s="9">
        <v>187700000</v>
      </c>
      <c r="D54" s="9">
        <v>185242260</v>
      </c>
      <c r="E54" s="41">
        <f t="shared" si="5"/>
        <v>98.690602024507186</v>
      </c>
      <c r="F54" s="21">
        <v>1</v>
      </c>
      <c r="G54" s="50">
        <v>1</v>
      </c>
      <c r="I54" s="38"/>
      <c r="J54" s="38"/>
      <c r="K54" s="15"/>
    </row>
    <row r="55" spans="1:15" s="1" customFormat="1" x14ac:dyDescent="0.25">
      <c r="A55" s="40">
        <v>6</v>
      </c>
      <c r="B55" s="37" t="s">
        <v>64</v>
      </c>
      <c r="C55" s="9">
        <v>123929000</v>
      </c>
      <c r="D55" s="9">
        <v>121883699</v>
      </c>
      <c r="E55" s="41">
        <f t="shared" si="5"/>
        <v>98.349618733306983</v>
      </c>
      <c r="F55" s="21">
        <v>1</v>
      </c>
      <c r="G55" s="50">
        <v>1</v>
      </c>
      <c r="I55" s="38"/>
      <c r="J55" s="38"/>
      <c r="K55" s="15"/>
    </row>
    <row r="56" spans="1:15" s="1" customFormat="1" x14ac:dyDescent="0.25">
      <c r="A56" s="40">
        <v>7</v>
      </c>
      <c r="B56" s="37" t="s">
        <v>0</v>
      </c>
      <c r="C56" s="9">
        <v>103334800</v>
      </c>
      <c r="D56" s="9">
        <v>96349775</v>
      </c>
      <c r="E56" s="41">
        <f t="shared" si="5"/>
        <v>93.240394329886939</v>
      </c>
      <c r="F56" s="21">
        <v>1</v>
      </c>
      <c r="G56" s="50">
        <v>1</v>
      </c>
      <c r="I56" s="38"/>
      <c r="J56" s="38"/>
      <c r="K56" s="15"/>
    </row>
    <row r="57" spans="1:15" s="1" customFormat="1" x14ac:dyDescent="0.25">
      <c r="A57" s="40">
        <v>8</v>
      </c>
      <c r="B57" s="37" t="s">
        <v>2</v>
      </c>
      <c r="C57" s="9">
        <v>90676700</v>
      </c>
      <c r="D57" s="9">
        <v>86713480</v>
      </c>
      <c r="E57" s="41">
        <f t="shared" si="5"/>
        <v>95.629285141607483</v>
      </c>
      <c r="F57" s="21">
        <v>1</v>
      </c>
      <c r="G57" s="50">
        <v>1</v>
      </c>
      <c r="I57" s="38"/>
      <c r="J57" s="38"/>
      <c r="K57" s="15"/>
    </row>
    <row r="58" spans="1:15" s="1" customFormat="1" x14ac:dyDescent="0.25">
      <c r="A58" s="40">
        <v>9</v>
      </c>
      <c r="B58" s="37" t="s">
        <v>1</v>
      </c>
      <c r="C58" s="9">
        <v>234044000</v>
      </c>
      <c r="D58" s="9">
        <v>233049585</v>
      </c>
      <c r="E58" s="41">
        <f t="shared" si="5"/>
        <v>99.575116217463375</v>
      </c>
      <c r="F58" s="21">
        <v>1</v>
      </c>
      <c r="G58" s="50">
        <v>1</v>
      </c>
      <c r="I58" s="38"/>
      <c r="J58" s="38"/>
      <c r="K58" s="15"/>
    </row>
    <row r="59" spans="1:15" s="1" customFormat="1" x14ac:dyDescent="0.25">
      <c r="A59" s="40">
        <v>10</v>
      </c>
      <c r="B59" s="37" t="s">
        <v>65</v>
      </c>
      <c r="C59" s="9">
        <v>470408200</v>
      </c>
      <c r="D59" s="9">
        <v>469132100</v>
      </c>
      <c r="E59" s="41">
        <f t="shared" si="5"/>
        <v>99.728724966954232</v>
      </c>
      <c r="F59" s="21">
        <v>1</v>
      </c>
      <c r="G59" s="50">
        <v>1</v>
      </c>
      <c r="I59" s="38"/>
      <c r="J59" s="38"/>
      <c r="K59" s="15"/>
    </row>
    <row r="60" spans="1:15" s="1" customFormat="1" x14ac:dyDescent="0.25">
      <c r="A60" s="40">
        <v>11</v>
      </c>
      <c r="B60" s="37" t="s">
        <v>66</v>
      </c>
      <c r="C60" s="9">
        <v>70317300</v>
      </c>
      <c r="D60" s="9">
        <v>68960704</v>
      </c>
      <c r="E60" s="41">
        <f t="shared" si="5"/>
        <v>98.070750725639357</v>
      </c>
      <c r="F60" s="21">
        <v>1</v>
      </c>
      <c r="G60" s="50">
        <v>1</v>
      </c>
      <c r="I60" s="38"/>
      <c r="J60" s="38"/>
      <c r="K60" s="15"/>
    </row>
    <row r="61" spans="1:15" s="1" customFormat="1" x14ac:dyDescent="0.25">
      <c r="A61" s="40">
        <v>12</v>
      </c>
      <c r="B61" s="37" t="s">
        <v>15</v>
      </c>
      <c r="C61" s="9">
        <v>59134700</v>
      </c>
      <c r="D61" s="9">
        <v>58230295</v>
      </c>
      <c r="E61" s="41">
        <f t="shared" si="5"/>
        <v>98.470601863203839</v>
      </c>
      <c r="F61" s="21">
        <v>1</v>
      </c>
      <c r="G61" s="50">
        <v>1</v>
      </c>
      <c r="I61" s="38"/>
      <c r="J61" s="38"/>
      <c r="K61" s="15"/>
    </row>
    <row r="62" spans="1:15" x14ac:dyDescent="0.25">
      <c r="A62" s="40">
        <v>13</v>
      </c>
      <c r="B62" s="3" t="s">
        <v>67</v>
      </c>
      <c r="C62" s="9">
        <v>55576700</v>
      </c>
      <c r="D62" s="9">
        <v>55549950</v>
      </c>
      <c r="E62" s="41">
        <f t="shared" si="5"/>
        <v>99.951868318917832</v>
      </c>
      <c r="F62" s="21">
        <v>1</v>
      </c>
      <c r="G62" s="50">
        <v>1</v>
      </c>
      <c r="I62" s="30">
        <v>1</v>
      </c>
      <c r="J62" s="30" t="s">
        <v>22</v>
      </c>
    </row>
    <row r="63" spans="1:15" x14ac:dyDescent="0.25">
      <c r="A63" s="40">
        <v>14</v>
      </c>
      <c r="B63" s="5" t="s">
        <v>68</v>
      </c>
      <c r="C63" s="9">
        <v>36883800</v>
      </c>
      <c r="D63" s="9">
        <v>36571389</v>
      </c>
      <c r="E63" s="41">
        <f t="shared" si="5"/>
        <v>99.15298586371253</v>
      </c>
      <c r="F63" s="21">
        <v>1</v>
      </c>
      <c r="G63" s="50">
        <v>1</v>
      </c>
      <c r="I63" s="30">
        <v>1</v>
      </c>
      <c r="J63" s="30" t="s">
        <v>21</v>
      </c>
      <c r="O63" s="33" t="s">
        <v>8</v>
      </c>
    </row>
    <row r="64" spans="1:15" x14ac:dyDescent="0.25">
      <c r="A64" s="40">
        <v>15</v>
      </c>
      <c r="B64" s="5" t="s">
        <v>69</v>
      </c>
      <c r="C64" s="9">
        <v>39629500</v>
      </c>
      <c r="D64" s="9">
        <v>38497599</v>
      </c>
      <c r="E64" s="41">
        <f t="shared" si="5"/>
        <v>97.143791872216397</v>
      </c>
      <c r="F64" s="21">
        <v>1</v>
      </c>
      <c r="G64" s="50">
        <v>1</v>
      </c>
      <c r="J64" s="30" t="s">
        <v>21</v>
      </c>
    </row>
    <row r="65" spans="1:11" x14ac:dyDescent="0.25">
      <c r="A65" s="40">
        <v>16</v>
      </c>
      <c r="B65" s="3" t="s">
        <v>70</v>
      </c>
      <c r="C65" s="9">
        <v>79862700</v>
      </c>
      <c r="D65" s="9">
        <v>74614050</v>
      </c>
      <c r="E65" s="41">
        <f t="shared" si="5"/>
        <v>93.427908147357911</v>
      </c>
      <c r="F65" s="21">
        <v>1</v>
      </c>
      <c r="G65" s="50">
        <v>1</v>
      </c>
      <c r="I65" s="30">
        <v>1</v>
      </c>
      <c r="J65" s="30" t="s">
        <v>21</v>
      </c>
    </row>
    <row r="66" spans="1:11" x14ac:dyDescent="0.25">
      <c r="A66" s="40">
        <v>17</v>
      </c>
      <c r="B66" s="3" t="s">
        <v>71</v>
      </c>
      <c r="C66" s="9">
        <v>133191900</v>
      </c>
      <c r="D66" s="9">
        <v>120113700</v>
      </c>
      <c r="E66" s="41">
        <f t="shared" si="5"/>
        <v>90.180934426192579</v>
      </c>
      <c r="F66" s="21">
        <v>1</v>
      </c>
      <c r="G66" s="50">
        <v>1</v>
      </c>
      <c r="J66" s="30" t="s">
        <v>21</v>
      </c>
    </row>
    <row r="67" spans="1:11" s="7" customFormat="1" x14ac:dyDescent="0.25">
      <c r="A67" s="58" t="s">
        <v>29</v>
      </c>
      <c r="B67" s="59"/>
      <c r="C67" s="11">
        <f>SUM(C68:C77)</f>
        <v>4491539725</v>
      </c>
      <c r="D67" s="11">
        <f>SUM(D68:D77)</f>
        <v>4448243164</v>
      </c>
      <c r="E67" s="46">
        <f t="shared" si="5"/>
        <v>99.036041899863193</v>
      </c>
      <c r="F67" s="20">
        <f>SUM(F74)</f>
        <v>1</v>
      </c>
      <c r="G67" s="49">
        <f>SUM(G70)</f>
        <v>1</v>
      </c>
      <c r="I67" s="16"/>
      <c r="J67" s="16"/>
      <c r="K67" s="17"/>
    </row>
    <row r="68" spans="1:11" x14ac:dyDescent="0.25">
      <c r="A68" s="29">
        <v>1</v>
      </c>
      <c r="B68" s="8" t="s">
        <v>72</v>
      </c>
      <c r="C68" s="14">
        <v>66594150</v>
      </c>
      <c r="D68" s="14">
        <v>63112253</v>
      </c>
      <c r="E68" s="41">
        <f t="shared" si="5"/>
        <v>94.771467163406996</v>
      </c>
      <c r="F68" s="22">
        <v>1</v>
      </c>
      <c r="G68" s="52">
        <v>1</v>
      </c>
      <c r="J68" s="30" t="s">
        <v>21</v>
      </c>
    </row>
    <row r="69" spans="1:11" x14ac:dyDescent="0.25">
      <c r="A69" s="29">
        <v>2</v>
      </c>
      <c r="B69" s="8" t="s">
        <v>50</v>
      </c>
      <c r="C69" s="14">
        <v>1848615000</v>
      </c>
      <c r="D69" s="14">
        <v>1841223567</v>
      </c>
      <c r="E69" s="41">
        <f t="shared" si="5"/>
        <v>99.600163744208501</v>
      </c>
      <c r="F69" s="22">
        <v>1</v>
      </c>
      <c r="G69" s="52">
        <v>1</v>
      </c>
    </row>
    <row r="70" spans="1:11" x14ac:dyDescent="0.25">
      <c r="A70" s="29">
        <v>3</v>
      </c>
      <c r="B70" s="8" t="s">
        <v>73</v>
      </c>
      <c r="C70" s="14">
        <v>61837000</v>
      </c>
      <c r="D70" s="14">
        <v>58749800</v>
      </c>
      <c r="E70" s="41">
        <f t="shared" si="5"/>
        <v>95.007519769717163</v>
      </c>
      <c r="F70" s="22">
        <v>1</v>
      </c>
      <c r="G70" s="52">
        <v>1</v>
      </c>
    </row>
    <row r="71" spans="1:11" x14ac:dyDescent="0.25">
      <c r="A71" s="29">
        <v>4</v>
      </c>
      <c r="B71" s="8" t="s">
        <v>74</v>
      </c>
      <c r="C71" s="14">
        <v>97671000</v>
      </c>
      <c r="D71" s="14">
        <v>94481337</v>
      </c>
      <c r="E71" s="41">
        <f t="shared" si="5"/>
        <v>96.73427834259914</v>
      </c>
      <c r="F71" s="22">
        <v>1</v>
      </c>
      <c r="G71" s="52">
        <v>1</v>
      </c>
    </row>
    <row r="72" spans="1:11" x14ac:dyDescent="0.25">
      <c r="A72" s="29">
        <v>5</v>
      </c>
      <c r="B72" s="8" t="s">
        <v>75</v>
      </c>
      <c r="C72" s="14">
        <v>60829500</v>
      </c>
      <c r="D72" s="14">
        <v>57714100</v>
      </c>
      <c r="E72" s="41">
        <f t="shared" si="5"/>
        <v>94.878471794113054</v>
      </c>
      <c r="F72" s="22">
        <v>1</v>
      </c>
      <c r="G72" s="52">
        <v>1</v>
      </c>
    </row>
    <row r="73" spans="1:11" x14ac:dyDescent="0.25">
      <c r="A73" s="29">
        <v>6</v>
      </c>
      <c r="B73" s="8" t="s">
        <v>76</v>
      </c>
      <c r="C73" s="14">
        <v>504556525</v>
      </c>
      <c r="D73" s="14">
        <v>501750087</v>
      </c>
      <c r="E73" s="41">
        <f t="shared" si="5"/>
        <v>99.443781249286189</v>
      </c>
      <c r="F73" s="22">
        <v>1</v>
      </c>
      <c r="G73" s="52">
        <v>1</v>
      </c>
    </row>
    <row r="74" spans="1:11" x14ac:dyDescent="0.25">
      <c r="A74" s="29">
        <v>7</v>
      </c>
      <c r="B74" s="8" t="s">
        <v>77</v>
      </c>
      <c r="C74" s="14">
        <v>1625855400</v>
      </c>
      <c r="D74" s="14">
        <v>1610315570</v>
      </c>
      <c r="E74" s="41">
        <f t="shared" si="5"/>
        <v>99.044205899245412</v>
      </c>
      <c r="F74" s="22">
        <v>1</v>
      </c>
      <c r="G74" s="52">
        <v>1</v>
      </c>
    </row>
    <row r="75" spans="1:11" x14ac:dyDescent="0.25">
      <c r="A75" s="29">
        <v>8</v>
      </c>
      <c r="B75" s="8" t="s">
        <v>78</v>
      </c>
      <c r="C75" s="14">
        <v>67936000</v>
      </c>
      <c r="D75" s="14">
        <v>65036750</v>
      </c>
      <c r="E75" s="41">
        <f t="shared" si="5"/>
        <v>95.732380475741877</v>
      </c>
      <c r="F75" s="22">
        <v>1</v>
      </c>
      <c r="G75" s="52">
        <v>1</v>
      </c>
    </row>
    <row r="76" spans="1:11" x14ac:dyDescent="0.25">
      <c r="A76" s="29">
        <v>9</v>
      </c>
      <c r="B76" s="8" t="s">
        <v>79</v>
      </c>
      <c r="C76" s="14">
        <v>67872900</v>
      </c>
      <c r="D76" s="14">
        <v>67391200</v>
      </c>
      <c r="E76" s="41">
        <f t="shared" si="5"/>
        <v>99.290291117662576</v>
      </c>
      <c r="F76" s="22">
        <v>1</v>
      </c>
      <c r="G76" s="52">
        <v>1</v>
      </c>
    </row>
    <row r="77" spans="1:11" ht="15.75" thickBot="1" x14ac:dyDescent="0.3">
      <c r="A77" s="29">
        <v>10</v>
      </c>
      <c r="B77" s="8" t="s">
        <v>80</v>
      </c>
      <c r="C77" s="14">
        <v>89772250</v>
      </c>
      <c r="D77" s="14">
        <v>88468500</v>
      </c>
      <c r="E77" s="41">
        <f t="shared" si="5"/>
        <v>98.547713797972094</v>
      </c>
      <c r="F77" s="22">
        <v>1</v>
      </c>
      <c r="G77" s="52">
        <v>1</v>
      </c>
    </row>
    <row r="78" spans="1:11" s="24" customFormat="1" ht="15.75" thickBot="1" x14ac:dyDescent="0.3">
      <c r="A78" s="60" t="s">
        <v>9</v>
      </c>
      <c r="B78" s="61"/>
      <c r="C78" s="23">
        <f>SUM(C67+C49+C43+C41+C39+C28+C15)</f>
        <v>11590584204</v>
      </c>
      <c r="D78" s="23">
        <f>SUM(D67+D49+D43+D41+D39+D28+D15)</f>
        <v>11438209370</v>
      </c>
      <c r="E78" s="26">
        <f>SUM(D78/C78)</f>
        <v>0.98685356740280494</v>
      </c>
      <c r="F78" s="25">
        <v>1</v>
      </c>
      <c r="G78" s="53">
        <v>1</v>
      </c>
      <c r="I78" s="30">
        <f>SUM(I15:I77)</f>
        <v>12</v>
      </c>
      <c r="J78" s="30"/>
      <c r="K78" s="31"/>
    </row>
    <row r="79" spans="1:11" ht="9.9499999999999993" customHeight="1" thickTop="1" x14ac:dyDescent="0.25">
      <c r="F79" s="19" t="s">
        <v>8</v>
      </c>
    </row>
    <row r="80" spans="1:11" x14ac:dyDescent="0.25">
      <c r="D80" s="54" t="s">
        <v>81</v>
      </c>
      <c r="E80" s="54"/>
      <c r="F80" s="54"/>
    </row>
    <row r="81" spans="4:6" x14ac:dyDescent="0.25">
      <c r="D81" s="54" t="s">
        <v>17</v>
      </c>
      <c r="E81" s="54"/>
      <c r="F81" s="54"/>
    </row>
    <row r="82" spans="4:6" x14ac:dyDescent="0.25">
      <c r="D82" s="54" t="s">
        <v>16</v>
      </c>
      <c r="E82" s="54"/>
      <c r="F82" s="54"/>
    </row>
    <row r="83" spans="4:6" x14ac:dyDescent="0.25">
      <c r="D83" s="54" t="s">
        <v>8</v>
      </c>
      <c r="E83" s="54"/>
      <c r="F83" s="54"/>
    </row>
    <row r="84" spans="4:6" x14ac:dyDescent="0.25">
      <c r="D84" s="34"/>
      <c r="E84" s="34"/>
      <c r="F84" s="34"/>
    </row>
    <row r="85" spans="4:6" x14ac:dyDescent="0.25">
      <c r="D85" s="2"/>
      <c r="E85" s="2"/>
      <c r="F85" s="2"/>
    </row>
    <row r="86" spans="4:6" x14ac:dyDescent="0.25">
      <c r="D86" s="55" t="s">
        <v>18</v>
      </c>
      <c r="E86" s="55"/>
      <c r="F86" s="55"/>
    </row>
    <row r="87" spans="4:6" x14ac:dyDescent="0.25">
      <c r="D87" s="54" t="s">
        <v>20</v>
      </c>
      <c r="E87" s="54"/>
      <c r="F87" s="54"/>
    </row>
    <row r="88" spans="4:6" x14ac:dyDescent="0.25">
      <c r="D88" s="54" t="s">
        <v>19</v>
      </c>
      <c r="E88" s="54"/>
      <c r="F88" s="54"/>
    </row>
  </sheetData>
  <mergeCells count="29">
    <mergeCell ref="A41:B41"/>
    <mergeCell ref="A43:B43"/>
    <mergeCell ref="A7:G7"/>
    <mergeCell ref="A11:A13"/>
    <mergeCell ref="B11:B13"/>
    <mergeCell ref="C11:C13"/>
    <mergeCell ref="D11:E11"/>
    <mergeCell ref="F11:G11"/>
    <mergeCell ref="D12:D13"/>
    <mergeCell ref="E12:E13"/>
    <mergeCell ref="F12:F13"/>
    <mergeCell ref="G12:G13"/>
    <mergeCell ref="A8:G8"/>
    <mergeCell ref="D83:F83"/>
    <mergeCell ref="D86:F86"/>
    <mergeCell ref="D87:F87"/>
    <mergeCell ref="D88:F88"/>
    <mergeCell ref="A5:G5"/>
    <mergeCell ref="A6:G6"/>
    <mergeCell ref="F9:G9"/>
    <mergeCell ref="A49:B49"/>
    <mergeCell ref="A67:B67"/>
    <mergeCell ref="A78:B78"/>
    <mergeCell ref="D80:F80"/>
    <mergeCell ref="D81:F81"/>
    <mergeCell ref="D82:F82"/>
    <mergeCell ref="A15:B15"/>
    <mergeCell ref="A28:B28"/>
    <mergeCell ref="A39:B39"/>
  </mergeCells>
  <pageMargins left="0.78740157480314965" right="0.70866141732283472" top="0.59055118110236227" bottom="0.31496062992125984" header="0.31496062992125984" footer="0.31496062992125984"/>
  <pageSetup paperSize="9" scale="55"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2019-02-14T09:33:13Z</cp:lastPrinted>
  <dcterms:created xsi:type="dcterms:W3CDTF">2013-03-26T01:31:13Z</dcterms:created>
  <dcterms:modified xsi:type="dcterms:W3CDTF">2019-02-14T09:33:39Z</dcterms:modified>
</cp:coreProperties>
</file>